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lma.liudziuviene\Desktop\SAK  (PU-1299824) Suvirinimo medžiagos\"/>
    </mc:Choice>
  </mc:AlternateContent>
  <xr:revisionPtr revIDLastSave="0" documentId="13_ncr:1_{9B93EF2A-ABB7-4A1D-A19B-B1DDCC349094}" xr6:coauthVersionLast="47" xr6:coauthVersionMax="47" xr10:uidLastSave="{00000000-0000-0000-0000-000000000000}"/>
  <bookViews>
    <workbookView xWindow="1920" yWindow="1920" windowWidth="17280" windowHeight="8928" xr2:uid="{00000000-000D-0000-FFFF-FFFF00000000}"/>
  </bookViews>
  <sheets>
    <sheet name="Lapas1" sheetId="1" r:id="rId1"/>
  </sheets>
  <definedNames>
    <definedName name="_Hlk106217860" localSheetId="0">Lapas1!#REF!</definedName>
    <definedName name="_Hlk114141916" localSheetId="0">Lapas1!#REF!</definedName>
    <definedName name="_Hlk174448362" localSheetId="0">Lapas1!$B$25</definedName>
  </definedNames>
  <calcPr calcId="191029"/>
</workbook>
</file>

<file path=xl/calcChain.xml><?xml version="1.0" encoding="utf-8"?>
<calcChain xmlns="http://schemas.openxmlformats.org/spreadsheetml/2006/main">
  <c r="F26" i="1" l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15" i="1"/>
  <c r="F16" i="1"/>
  <c r="F17" i="1"/>
  <c r="F18" i="1"/>
  <c r="F19" i="1"/>
  <c r="F20" i="1"/>
  <c r="F21" i="1"/>
  <c r="F22" i="1"/>
  <c r="F23" i="1"/>
  <c r="F24" i="1"/>
  <c r="F25" i="1"/>
  <c r="F14" i="1"/>
  <c r="F89" i="1" l="1"/>
</calcChain>
</file>

<file path=xl/sharedStrings.xml><?xml version="1.0" encoding="utf-8"?>
<sst xmlns="http://schemas.openxmlformats.org/spreadsheetml/2006/main" count="240" uniqueCount="170">
  <si>
    <t>Pasiūlymo formos 1 priedas</t>
  </si>
  <si>
    <t>Eil. Nr.</t>
  </si>
  <si>
    <t xml:space="preserve">Kaina Eur be PVM  už 1 mato vnt. </t>
  </si>
  <si>
    <t xml:space="preserve">Bendra kaina Eur be PVM už visą kiekį </t>
  </si>
  <si>
    <t>1.  </t>
  </si>
  <si>
    <t>2.  </t>
  </si>
  <si>
    <t>3.  </t>
  </si>
  <si>
    <t>4.  </t>
  </si>
  <si>
    <t>5.  </t>
  </si>
  <si>
    <t xml:space="preserve">Tiekėjo pavadinimas: </t>
  </si>
  <si>
    <t>Tiekėjas negali nurodyti prekės įkainio 0,00 Eur be PVM. Tiekėjo pasiūlymas, kuriame bus nurodytas 0,00 Eur prekės įkainis, bus atmestas.</t>
  </si>
  <si>
    <t>Šis dokumentas (failas) privalo būti pateiktas ne skenuota forma, bet Microsoft Excell formatu ar kita visuotinai prieinama teksto redagavimo programa.</t>
  </si>
  <si>
    <t>*Bendra pasiūlymo kaina, Eur be PVM:</t>
  </si>
  <si>
    <t>Preliminarus kiekis , vnt.</t>
  </si>
  <si>
    <t xml:space="preserve">Tiekėjas privalo užpildyti visas pilkai pažymėtus langelius. Negalima įtraukti naujų eilučių ar stulpelių. </t>
  </si>
  <si>
    <t>Tiekėjo pasiūlymas, kuriame nebus užpildyti visi privalomi laukai (pilkai pažymėti langeliai), bus atmestas.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</si>
  <si>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</si>
  <si>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</si>
  <si>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</si>
  <si>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</si>
  <si>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</si>
  <si>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</si>
  <si>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</si>
  <si>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</si>
  <si>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</si>
  <si>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r>
      <rPr>
        <b/>
        <sz val="11"/>
        <color rgb="FFFF0000"/>
        <rFont val="Calibri"/>
        <family val="2"/>
        <charset val="186"/>
      </rPr>
      <t>*Gautą sumą perkelti į Pasiulymo formą - 6 priedą</t>
    </r>
    <r>
      <rPr>
        <b/>
        <sz val="11"/>
        <color rgb="FF000000"/>
        <rFont val="Calibri"/>
        <family val="2"/>
        <charset val="186"/>
      </rPr>
      <t xml:space="preserve"> </t>
    </r>
  </si>
  <si>
    <t>Mato vnt.</t>
  </si>
  <si>
    <t xml:space="preserve">Paslaugų  pavadinimas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</si>
  <si>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</si>
  <si>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</si>
  <si>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</si>
  <si>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</si>
  <si>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</si>
  <si>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</si>
  <si>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</si>
  <si>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</si>
  <si>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</si>
  <si>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</si>
  <si>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</si>
  <si>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</si>
  <si>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</si>
  <si>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</si>
  <si>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</si>
  <si>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</si>
  <si>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</si>
  <si>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</si>
  <si>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</si>
  <si>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</si>
  <si>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</si>
  <si>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</si>
  <si>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</si>
  <si>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</si>
  <si>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</si>
  <si>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</si>
  <si>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</si>
  <si>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</si>
  <si>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</si>
  <si>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</si>
  <si>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</si>
  <si>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</si>
  <si>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</si>
  <si>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</si>
  <si>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</si>
  <si>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</si>
  <si>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</si>
  <si>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</si>
  <si>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</si>
  <si>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</si>
  <si>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</si>
  <si>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</si>
  <si>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</si>
  <si>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</si>
  <si>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</si>
  <si>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</si>
  <si>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</si>
  <si>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</si>
  <si>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</si>
  <si>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</si>
  <si>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</si>
  <si>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</si>
  <si>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</si>
  <si>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</si>
  <si>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</si>
  <si>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</si>
  <si>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</si>
  <si>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</si>
  <si>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</si>
  <si>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</si>
  <si>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</si>
  <si>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Suvirinimo skydelis su oro nutraukimo sistema</t>
  </si>
  <si>
    <t>vnt.</t>
  </si>
  <si>
    <t>Apsauginis suvirinimo stikliukas, tinkantis skydeliui su oro nutraukimo sistema</t>
  </si>
  <si>
    <t>Antveidžio stiklas, tinkantis skydeliui su oro nutraukimo sistema</t>
  </si>
  <si>
    <t>Vidinis apsauginis stikliukas suvirintojo šalmui Most Spectra</t>
  </si>
  <si>
    <t>68x107 mm</t>
  </si>
  <si>
    <t>Išorinis apsauginis stikliukas suvirintojo šalmui Most Spectra</t>
  </si>
  <si>
    <t>Suvirintojo skydelis plastikinis su dideliu stiklu, apsaugantis nuo suvirinimo lanko, karščio, kibirkščių bei suvirinimo purslų</t>
  </si>
  <si>
    <t>Akiniai suvirintojui dujomis su pakeliamu tamsiu stiklu</t>
  </si>
  <si>
    <t>Masės laikiklis 300A</t>
  </si>
  <si>
    <t>Masės laikiklis  400A</t>
  </si>
  <si>
    <t>Elektrodų laikiklis 200A užspaudžiamas</t>
  </si>
  <si>
    <t>Elektrodų laikiklis 400A užspaudžiamas</t>
  </si>
  <si>
    <t>Suvirinimo kabelis 25mm2</t>
  </si>
  <si>
    <t>Suvirinimo kabelis 35mm2</t>
  </si>
  <si>
    <t>Degiklis metalo pjaustymui acetilenu arba propanu (Silvercut)</t>
  </si>
  <si>
    <t>Metalo pjaustymo dujomis pjovimo antgaliai</t>
  </si>
  <si>
    <t>Degiklis suvirinimo pusautomačiams, MB15, 3 arba 4 metrų (0,8 mm vielai)</t>
  </si>
  <si>
    <t>Degiklis suvirinimo pusautomačiams, MB25, 3 arba 4 metrų (1,0 mm vielai)</t>
  </si>
  <si>
    <t>Degiklis suvirinimo pusautomačiams, MB36, 3 arba 4 metrų (1,2 mm vielai)</t>
  </si>
  <si>
    <t>Tūta MB15 degikliui (16 poz.)</t>
  </si>
  <si>
    <t>Tūta MB25 degikliui (17 poz.)</t>
  </si>
  <si>
    <t>Tūta MB36 degikliui (18 poz.)</t>
  </si>
  <si>
    <t>Pusautomačio virinimo antgaliai vielai 0,8 mm storio M6 sriegiu</t>
  </si>
  <si>
    <t>Pusautomačio virinimo antgaliai vielai 1,0 mm storio M6 sriegiu</t>
  </si>
  <si>
    <t>Pusautomačio virinimo antgaliai vielai 1,2 mm storio M6 sriegiu</t>
  </si>
  <si>
    <t>vnt</t>
  </si>
  <si>
    <t>Antiadhezinis aerozolis pusautomačiui</t>
  </si>
  <si>
    <t>Žarna dujoms ø 6,0 mm</t>
  </si>
  <si>
    <t>m</t>
  </si>
  <si>
    <t>Žarna deguoniui ø 6,0 mm</t>
  </si>
  <si>
    <t>Žarna dujoms ø 9,0 mm</t>
  </si>
  <si>
    <t>Žarna deguoniui ø 9,0 mm</t>
  </si>
  <si>
    <t>Žarna suklijuota ø 6x6 mm</t>
  </si>
  <si>
    <t>Žarna suklijuota ø 9x9 mm</t>
  </si>
  <si>
    <t>Reduktorius acetilenui</t>
  </si>
  <si>
    <t>Reduktorius deguoniui</t>
  </si>
  <si>
    <t>Reduktorius propanui</t>
  </si>
  <si>
    <t>Dujų reduktorius CO2/Ar</t>
  </si>
  <si>
    <t>Suvirinimo viela konstrukciniam plienui virinti, ø 0,8 mm -5 kg. ritėmis</t>
  </si>
  <si>
    <t>kg</t>
  </si>
  <si>
    <t>Suvirinimo viela  konstrukciniam plienui virinti, ø 0,8 mm -15 kg. ritėmis</t>
  </si>
  <si>
    <t>Suvirinimo viela konstrukciniam plienui virinti, ø 1,0 mm -15 kg. ritėmis</t>
  </si>
  <si>
    <t>Suvirinimo viela konstrukciniam plienui virinti, ø 1,2 mm -15 kg. ritėmis</t>
  </si>
  <si>
    <t>Suvirinimo viela skirta virinti valkšnumui atsparius plienus, suvirinta siūlė atspari smūgiams, dilimui, ø 1,2 mm -18 kg. ritėmis</t>
  </si>
  <si>
    <t>Kietmetalio viela skirta gauti atsparias smūgiams suvirinimo siūles ø 1,2 mm -15 kg. ritėmis</t>
  </si>
  <si>
    <t>Suvirinimo viela nerūdijančiam plienui virinti, ø 0,80 mm -15 kg. ritėmis</t>
  </si>
  <si>
    <t>Suvirinimo viela nerūdijančiam plienui virinti, ø 1,0 mm -15 kg. ritėmis</t>
  </si>
  <si>
    <t>Suvirinimo viela  aliuminiui  suvirinti, ø 1,0 mm -7 kg. ritėmis</t>
  </si>
  <si>
    <t>Universalūs rutilo glaisto elektrodai ø 2,5 mm</t>
  </si>
  <si>
    <t>Universalūs rutilo glaisto elektrodai ø 3,25 mm</t>
  </si>
  <si>
    <t>Universalūs rutilo glaisto elektrodai ø 4,0 mm</t>
  </si>
  <si>
    <t>Universalūs rutilo glaisto elektrodai ø 5,0 mm</t>
  </si>
  <si>
    <t>Elektrodai, skirti virinti atsakingoms konstrukcijoms su rutilo baziniu glaistu, ø 2,0 mm</t>
  </si>
  <si>
    <t xml:space="preserve">Elektrodai, skirti virinti atsakingoms konstrukcijoms su rutilo baziniu glaistu ø 2,5 mm </t>
  </si>
  <si>
    <t>Elektrodai, skirti virinti atsakingoms konstrukcijoms su rutilo baziniu glaistu ø 3,20 mm</t>
  </si>
  <si>
    <t>Elektrodai, skirti virinti atsakingoms konstrukcijoms su rutilo baziniu glaistu ø 4,0 mm</t>
  </si>
  <si>
    <t xml:space="preserve">Elektrodai, skirti virinti atsakingoms konstrukcijoms su rutilo baziniu glaistu ø 5,0 mm; </t>
  </si>
  <si>
    <t>Elektrodai Ni pagrindu karščiui atspariems metalams OK NiCrMo-3, 3,2mm</t>
  </si>
  <si>
    <t>Elektrodai apvirinimui ø 4mm</t>
  </si>
  <si>
    <t>Elektrodai apvirinimui ø 5mm</t>
  </si>
  <si>
    <t>Elektrodai nerūdijančio plieno suvirinimui, ø 2,0 mm</t>
  </si>
  <si>
    <t>Elektrodai nerūdijančio plieno suvirinimui, ø 2,5 mm</t>
  </si>
  <si>
    <t>Elektrodai nerūdijančio plieno suvirinimui, ø 3,2 mm</t>
  </si>
  <si>
    <t>Elektrodai nerūdijančio plieno suvirinimui, ø 4 mm</t>
  </si>
  <si>
    <t>Elektrodai nerūdijančio plieno suvirinimui, ø 5 mm</t>
  </si>
  <si>
    <t>Elektrodai aliuminio ir jo lydiniams suvirinimui, ø 3-3,2 mm</t>
  </si>
  <si>
    <t>Elektrodai ketaus/špižiaus suvirinimui ø 3 mm</t>
  </si>
  <si>
    <t>Lydmetalis virinimui ø 2,0 mm</t>
  </si>
  <si>
    <t>Plazma elektrodas Z0060AA Fancut PT-100 MOST</t>
  </si>
  <si>
    <t>Plazma tūta 100-110A Z0068AA Fancut PT-100 MOST</t>
  </si>
  <si>
    <t>Plazma aukščio ribotuvas Z0072AA Fancut PT-100 MOST</t>
  </si>
  <si>
    <t>Plazma apsauginė tūta 80-120A Z0071AA Fancut PT-100 MOST</t>
  </si>
  <si>
    <t>Plazma sukūrinis žiedas 80-120A Z0062AA Fancut PT-100 MOST</t>
  </si>
  <si>
    <t>Degiklis PT-100 6m prie MOST Fancut 100 plazminio aparato</t>
  </si>
  <si>
    <t>Suvirintojų pirštinės</t>
  </si>
  <si>
    <t>Skaidrūs apsauginiai akiniai</t>
  </si>
  <si>
    <t>Pjovimo diskeliai: 125x1 (125x1,6)</t>
  </si>
  <si>
    <t>Šlifavimo diskeliai: 125x6</t>
  </si>
  <si>
    <t>Lapeliniai šifavimo diskai 125x22</t>
  </si>
  <si>
    <t>SVARBU: Pasiūlymo formos 1 priedą pateikti kartu su pasiūlymu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</si>
</sst>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b/>
      <sz val="11"/>
      <color rgb="FF000000"/>
      <name val="Calibri"/>
      <family val="2"/>
      <charset val="186"/>
    </font>
    <font>
      <b/>
      <sz val="11"/>
      <name val="Times New Roman"/>
      <family val="1"/>
      <charset val="186"/>
    </font>
    <font>
      <sz val="11"/>
      <color indexed="10"/>
      <name val="Times New Roman"/>
      <family val="1"/>
    </font>
    <font>
      <sz val="11"/>
      <color rgb="FFFF0000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sz val="10"/>
      <name val="MS Sans Serif"/>
      <family val="2"/>
      <charset val="186"/>
    </font>
    <font>
      <b/>
      <sz val="11"/>
      <color rgb="FFFF0000"/>
      <name val="Calibri"/>
      <family val="2"/>
      <charset val="186"/>
    </font>
    <font>
      <sz val="11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1"/>
      <color rgb="FF000000"/>
      <name val="Calibri"/>
      <family val="2"/>
      <charset val="186"/>
    </font>
    <font>
      <b/>
      <sz val="11"/>
      <name val="Calibri"/>
      <family val="2"/>
      <charset val="186"/>
    </font>
  </fonts>
  <fills count="7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37">
    <xf numFmtId="0" fontId="0" fillId="0" borderId="0" xfId="0"/>
    <xf numFmtId="0" fontId="0" fillId="0" borderId="0" xfId="0" applyAlignment="1">
      <alignment shrinkToFit="1"/>
    </xf>
    <xf numFmtId="0" fontId="2" fillId="0" borderId="0" xfId="0" applyFont="1"/>
    <xf numFmtId="0" fontId="2" fillId="0" borderId="0" xfId="0" applyFont="1" applyAlignment="1">
      <alignment shrinkToFi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shrinkToFit="1"/>
    </xf>
    <xf numFmtId="0" fontId="0" fillId="0" borderId="1" xfId="0" applyBorder="1"/>
    <xf numFmtId="0" fontId="3" fillId="0" borderId="0" xfId="1" applyFont="1" applyAlignment="1" applyProtection="1">
      <alignment vertical="center"/>
      <protection locked="0"/>
    </xf>
    <xf numFmtId="1" fontId="3" fillId="0" borderId="0" xfId="1" applyNumberFormat="1" applyFont="1" applyAlignment="1" applyProtection="1">
      <alignment vertical="center"/>
      <protection locked="0"/>
    </xf>
    <xf numFmtId="0" fontId="5" fillId="0" borderId="0" xfId="1" applyFont="1" applyProtection="1">
      <protection locked="0"/>
    </xf>
    <xf numFmtId="0" fontId="6" fillId="0" borderId="0" xfId="1" applyFont="1" applyAlignment="1" applyProtection="1">
      <alignment vertical="center"/>
      <protection locked="0"/>
    </xf>
    <xf numFmtId="2" fontId="0" fillId="0" borderId="1" xfId="0" applyNumberFormat="1" applyBorder="1"/>
    <xf numFmtId="0" fontId="11" fillId="0" borderId="0" xfId="0" applyFont="1" applyAlignment="1">
      <alignment horizontal="justify" vertical="center"/>
    </xf>
    <xf numFmtId="2" fontId="2" fillId="0" borderId="2" xfId="0" applyNumberFormat="1" applyFont="1" applyBorder="1"/>
    <xf numFmtId="2" fontId="10" fillId="3" borderId="3" xfId="0" applyNumberFormat="1" applyFont="1" applyFill="1" applyBorder="1" applyAlignment="1">
      <alignment horizontal="center" vertical="center"/>
    </xf>
    <xf numFmtId="2" fontId="10" fillId="3" borderId="4" xfId="0" applyNumberFormat="1" applyFont="1" applyFill="1" applyBorder="1" applyAlignment="1">
      <alignment horizontal="center" vertical="center"/>
    </xf>
    <xf numFmtId="0" fontId="2" fillId="4" borderId="0" xfId="0" applyFont="1" applyFill="1" applyAlignment="1">
      <alignment shrinkToFit="1"/>
    </xf>
    <xf numFmtId="0" fontId="2" fillId="0" borderId="0" xfId="0" applyFont="1"/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7" fillId="0" borderId="0" xfId="1" applyFont="1"/>
    <xf numFmtId="0" fontId="0" fillId="0" borderId="0" xfId="0"/>
    <xf numFmtId="0" fontId="4" fillId="0" borderId="0" xfId="1" applyFont="1" applyProtection="1">
      <protection locked="0"/>
    </xf>
    <xf numFmtId="0" fontId="5" fillId="0" borderId="0" xfId="1" applyFont="1" applyProtection="1">
      <protection locked="0"/>
    </xf>
    <xf numFmtId="1" fontId="5" fillId="0" borderId="0" xfId="1" applyNumberFormat="1" applyFont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12" fillId="5" borderId="3" xfId="0" applyFont="1" applyFill="1" applyBorder="1" applyAlignment="1">
      <alignment horizontal="justify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justify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4" xfId="0" applyFont="1" applyBorder="1" applyAlignment="1">
      <alignment horizontal="justify" vertical="center" wrapText="1"/>
    </xf>
    <xf numFmtId="0" fontId="12" fillId="0" borderId="3" xfId="0" applyFont="1" applyBorder="1" applyAlignment="1">
      <alignment horizontal="justify" vertical="center" wrapText="1"/>
    </xf>
    <xf numFmtId="0" fontId="13" fillId="6" borderId="0" xfId="0" applyFont="1" applyFill="1" applyAlignment="1">
      <alignment horizontal="right"/>
    </xf>
  </cellXfs>
  <cellStyles count="3">
    <cellStyle name="Įprastas" xfId="0" builtinId="0" customBuiltin="1"/>
    <cellStyle name="Įprastas 2" xfId="1" xr:uid="{5F1E0562-BD81-4FC2-960B-BC9E44CA6E75}"/>
    <cellStyle name="Normal 3" xfId="2" xr:uid="{B92A9BB6-C3DC-4A0D-B106-CD3A37720F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93"/>
  <sheetViews>
    <sheetView tabSelected="1" topLeftCell="A55" workbookViewId="0">
      <selection activeCell="B94" sqref="B94"/>
    </sheetView>
  </sheetViews>
  <sheetFormatPr defaultRowHeight="14.4" x14ac:dyDescent="0.3"/>
  <cols>
    <col min="1" max="1" width="6.33203125" customWidth="1"/>
    <col min="2" max="2" width="74" style="1" customWidth="1"/>
    <col min="3" max="3" width="8.6640625" style="1" customWidth="1"/>
    <col min="4" max="4" width="13.6640625" customWidth="1"/>
    <col min="5" max="5" width="15" customWidth="1"/>
    <col min="6" max="6" width="15.6640625" customWidth="1"/>
    <col min="7" max="7" width="9.109375" customWidth="1"/>
  </cols>
  <sheetData>
    <row r="2" spans="1:12" x14ac:dyDescent="0.3">
      <c r="E2" s="17" t="s">
        <v>0</v>
      </c>
      <c r="F2" s="17"/>
    </row>
    <row r="3" spans="1:12" x14ac:dyDescent="0.3">
      <c r="B3" s="16" t="s">
        <v>9</v>
      </c>
      <c r="C3" s="16"/>
      <c r="E3" s="2"/>
      <c r="F3" s="2"/>
    </row>
    <row r="4" spans="1:12" x14ac:dyDescent="0.3">
      <c r="E4" s="2"/>
      <c r="F4" s="2"/>
    </row>
    <row r="5" spans="1:12" x14ac:dyDescent="0.3">
      <c r="B5" s="2"/>
      <c r="C5" s="2"/>
      <c r="D5" s="3"/>
      <c r="E5" s="2"/>
      <c r="F5" s="2"/>
    </row>
    <row r="6" spans="1:12" x14ac:dyDescent="0.3">
      <c r="E6" s="2"/>
      <c r="F6" s="2"/>
    </row>
    <row r="7" spans="1:12" x14ac:dyDescent="0.3">
      <c r="B7" s="22" t="s">
        <v>14</v>
      </c>
      <c r="C7" s="22"/>
      <c r="D7" s="21"/>
      <c r="E7" s="21"/>
      <c r="F7" s="21"/>
      <c r="G7" s="21"/>
      <c r="H7" s="21"/>
      <c r="I7" s="21"/>
      <c r="J7" s="10"/>
      <c r="K7" s="10"/>
      <c r="L7" s="9"/>
    </row>
    <row r="8" spans="1:12" x14ac:dyDescent="0.3">
      <c r="B8" s="23" t="s">
        <v>15</v>
      </c>
      <c r="C8" s="23"/>
      <c r="D8" s="21"/>
      <c r="E8" s="21"/>
      <c r="F8" s="21"/>
      <c r="G8" s="21"/>
      <c r="H8" s="21"/>
      <c r="I8" s="21"/>
      <c r="J8" s="10"/>
      <c r="K8" s="10"/>
      <c r="L8" s="9"/>
    </row>
    <row r="9" spans="1:12" x14ac:dyDescent="0.3">
      <c r="B9" s="24" t="s">
        <v>10</v>
      </c>
      <c r="C9" s="24"/>
      <c r="D9" s="25"/>
      <c r="E9" s="25"/>
      <c r="F9" s="25"/>
      <c r="G9" s="25"/>
      <c r="H9" s="25"/>
      <c r="I9" s="25"/>
      <c r="J9" s="7"/>
      <c r="K9" s="7"/>
      <c r="L9" s="8"/>
    </row>
    <row r="10" spans="1:12" x14ac:dyDescent="0.3">
      <c r="B10" s="20" t="s">
        <v>11</v>
      </c>
      <c r="C10" s="20"/>
      <c r="D10" s="21"/>
      <c r="E10" s="21"/>
      <c r="F10" s="21"/>
      <c r="G10" s="21"/>
      <c r="H10" s="21"/>
      <c r="I10" s="21"/>
      <c r="J10" s="10"/>
      <c r="K10" s="10"/>
      <c r="L10" s="9"/>
    </row>
    <row r="13" spans="1:12" ht="90.75" customHeight="1" thickBot="1" x14ac:dyDescent="0.35">
      <c r="A13" s="4" t="s">
        <v>1</v>
      </c>
      <c r="B13" s="5" t="s">
        <v>27</v>
      </c>
      <c r="C13" s="5" t="s">
        <v>26</v>
      </c>
      <c r="D13" s="5" t="s">
        <v>13</v>
      </c>
      <c r="E13" s="5" t="s">
        <v>2</v>
      </c>
      <c r="F13" s="5" t="s">
        <v>3</v>
      </c>
    </row>
    <row r="14" spans="1:12" ht="15" thickBot="1" x14ac:dyDescent="0.35">
      <c r="A14" s="6" t="s">
        <v>4</v>
      </c>
      <c r="B14" s="26" t="s">
        <v>89</v>
      </c>
      <c r="C14" s="27" t="s">
        <v>90</v>
      </c>
      <c r="D14" s="28">
        <v>40</v>
      </c>
      <c r="E14" s="14"/>
      <c r="F14" s="11">
        <f>ROUND(D14*E14,2)</f>
        <v>0</v>
      </c>
    </row>
    <row r="15" spans="1:12" ht="15" thickBot="1" x14ac:dyDescent="0.35">
      <c r="A15" s="6" t="s">
        <v>5</v>
      </c>
      <c r="B15" s="29" t="s">
        <v>91</v>
      </c>
      <c r="C15" s="30" t="s">
        <v>90</v>
      </c>
      <c r="D15" s="31">
        <v>120</v>
      </c>
      <c r="E15" s="15"/>
      <c r="F15" s="11">
        <f t="shared" ref="F15:F78" si="0">ROUND(D15*E15,2)</f>
        <v>0</v>
      </c>
    </row>
    <row r="16" spans="1:12" ht="15" thickBot="1" x14ac:dyDescent="0.35">
      <c r="A16" s="6" t="s">
        <v>6</v>
      </c>
      <c r="B16" s="29" t="s">
        <v>92</v>
      </c>
      <c r="C16" s="30" t="s">
        <v>90</v>
      </c>
      <c r="D16" s="31">
        <v>40</v>
      </c>
      <c r="E16" s="15"/>
      <c r="F16" s="11">
        <f t="shared" si="0"/>
        <v>0</v>
      </c>
    </row>
    <row r="17" spans="1:6" ht="29.4" thickBot="1" x14ac:dyDescent="0.35">
      <c r="A17" s="6" t="s">
        <v>7</v>
      </c>
      <c r="B17" s="32" t="s">
        <v>93</v>
      </c>
      <c r="C17" s="31" t="s">
        <v>94</v>
      </c>
      <c r="D17" s="31">
        <v>50</v>
      </c>
      <c r="E17" s="15"/>
      <c r="F17" s="11">
        <f t="shared" si="0"/>
        <v>0</v>
      </c>
    </row>
    <row r="18" spans="1:6" ht="15" thickBot="1" x14ac:dyDescent="0.35">
      <c r="A18" s="6" t="s">
        <v>8</v>
      </c>
      <c r="B18" s="32" t="s">
        <v>95</v>
      </c>
      <c r="C18" s="31" t="s">
        <v>90</v>
      </c>
      <c r="D18" s="31">
        <v>100</v>
      </c>
      <c r="E18" s="15"/>
      <c r="F18" s="11">
        <f t="shared" si="0"/>
        <v>0</v>
      </c>
    </row>
    <row r="19" spans="1:6" ht="29.4" thickBot="1" x14ac:dyDescent="0.35">
      <c r="A19" s="6" t="s">
        <v>16</v>
      </c>
      <c r="B19" s="32" t="s">
        <v>96</v>
      </c>
      <c r="C19" s="31" t="s">
        <v>90</v>
      </c>
      <c r="D19" s="31">
        <v>10</v>
      </c>
      <c r="E19" s="15"/>
      <c r="F19" s="11">
        <f t="shared" si="0"/>
        <v>0</v>
      </c>
    </row>
    <row r="20" spans="1:6" ht="15" thickBot="1" x14ac:dyDescent="0.35">
      <c r="A20" s="6" t="s">
        <v>17</v>
      </c>
      <c r="B20" s="32" t="s">
        <v>97</v>
      </c>
      <c r="C20" s="31" t="s">
        <v>90</v>
      </c>
      <c r="D20" s="31">
        <v>10</v>
      </c>
      <c r="E20" s="15"/>
      <c r="F20" s="11">
        <f t="shared" si="0"/>
        <v>0</v>
      </c>
    </row>
    <row r="21" spans="1:6" ht="15" thickBot="1" x14ac:dyDescent="0.35">
      <c r="A21" s="6" t="s">
        <v>18</v>
      </c>
      <c r="B21" s="32" t="s">
        <v>98</v>
      </c>
      <c r="C21" s="31" t="s">
        <v>90</v>
      </c>
      <c r="D21" s="31">
        <v>5</v>
      </c>
      <c r="E21" s="15"/>
      <c r="F21" s="11">
        <f t="shared" si="0"/>
        <v>0</v>
      </c>
    </row>
    <row r="22" spans="1:6" ht="15" thickBot="1" x14ac:dyDescent="0.35">
      <c r="A22" s="6" t="s">
        <v>19</v>
      </c>
      <c r="B22" s="32" t="s">
        <v>99</v>
      </c>
      <c r="C22" s="31" t="s">
        <v>90</v>
      </c>
      <c r="D22" s="31">
        <v>5</v>
      </c>
      <c r="E22" s="15"/>
      <c r="F22" s="11">
        <f t="shared" si="0"/>
        <v>0</v>
      </c>
    </row>
    <row r="23" spans="1:6" ht="15" thickBot="1" x14ac:dyDescent="0.35">
      <c r="A23" s="6" t="s">
        <v>20</v>
      </c>
      <c r="B23" s="32" t="s">
        <v>100</v>
      </c>
      <c r="C23" s="31" t="s">
        <v>90</v>
      </c>
      <c r="D23" s="31">
        <v>4</v>
      </c>
      <c r="E23" s="15"/>
      <c r="F23" s="11">
        <f t="shared" si="0"/>
        <v>0</v>
      </c>
    </row>
    <row r="24" spans="1:6" ht="15" thickBot="1" x14ac:dyDescent="0.35">
      <c r="A24" s="6" t="s">
        <v>21</v>
      </c>
      <c r="B24" s="33" t="s">
        <v>101</v>
      </c>
      <c r="C24" s="28" t="s">
        <v>90</v>
      </c>
      <c r="D24" s="28">
        <v>4</v>
      </c>
      <c r="E24" s="15"/>
      <c r="F24" s="11">
        <f t="shared" si="0"/>
        <v>0</v>
      </c>
    </row>
    <row r="25" spans="1:6" ht="15" thickBot="1" x14ac:dyDescent="0.35">
      <c r="A25" s="6" t="s">
        <v>22</v>
      </c>
      <c r="B25" s="32" t="s">
        <v>102</v>
      </c>
      <c r="C25" s="31" t="s">
        <v>90</v>
      </c>
      <c r="D25" s="31">
        <v>50</v>
      </c>
      <c r="E25" s="15"/>
      <c r="F25" s="11">
        <f t="shared" si="0"/>
        <v>0</v>
      </c>
    </row>
    <row r="26" spans="1:6" ht="15" thickBot="1" x14ac:dyDescent="0.35">
      <c r="A26" s="6" t="s">
        <v>23</v>
      </c>
      <c r="B26" s="32" t="s">
        <v>103</v>
      </c>
      <c r="C26" s="31" t="s">
        <v>90</v>
      </c>
      <c r="D26" s="31">
        <v>50</v>
      </c>
      <c r="E26" s="15"/>
      <c r="F26" s="11">
        <f t="shared" si="0"/>
        <v>0</v>
      </c>
    </row>
    <row r="27" spans="1:6" ht="15" thickBot="1" x14ac:dyDescent="0.35">
      <c r="A27" s="6" t="s">
        <v>24</v>
      </c>
      <c r="B27" s="32" t="s">
        <v>104</v>
      </c>
      <c r="C27" s="31" t="s">
        <v>90</v>
      </c>
      <c r="D27" s="31">
        <v>5</v>
      </c>
      <c r="E27" s="15"/>
      <c r="F27" s="11">
        <f t="shared" si="0"/>
        <v>0</v>
      </c>
    </row>
    <row r="28" spans="1:6" ht="15" thickBot="1" x14ac:dyDescent="0.35">
      <c r="A28" s="6" t="s">
        <v>28</v>
      </c>
      <c r="B28" s="32" t="s">
        <v>105</v>
      </c>
      <c r="C28" s="31" t="s">
        <v>90</v>
      </c>
      <c r="D28" s="31">
        <v>10</v>
      </c>
      <c r="E28" s="15"/>
      <c r="F28" s="11">
        <f t="shared" si="0"/>
        <v>0</v>
      </c>
    </row>
    <row r="29" spans="1:6" ht="15" thickBot="1" x14ac:dyDescent="0.35">
      <c r="A29" s="6" t="s">
        <v>29</v>
      </c>
      <c r="B29" s="32" t="s">
        <v>106</v>
      </c>
      <c r="C29" s="31" t="s">
        <v>90</v>
      </c>
      <c r="D29" s="31">
        <v>5</v>
      </c>
      <c r="E29" s="15"/>
      <c r="F29" s="11">
        <f t="shared" si="0"/>
        <v>0</v>
      </c>
    </row>
    <row r="30" spans="1:6" ht="15" thickBot="1" x14ac:dyDescent="0.35">
      <c r="A30" s="6" t="s">
        <v>30</v>
      </c>
      <c r="B30" s="32" t="s">
        <v>107</v>
      </c>
      <c r="C30" s="31" t="s">
        <v>90</v>
      </c>
      <c r="D30" s="31">
        <v>5</v>
      </c>
      <c r="E30" s="15"/>
      <c r="F30" s="11">
        <f t="shared" si="0"/>
        <v>0</v>
      </c>
    </row>
    <row r="31" spans="1:6" ht="15" thickBot="1" x14ac:dyDescent="0.35">
      <c r="A31" s="6" t="s">
        <v>31</v>
      </c>
      <c r="B31" s="32" t="s">
        <v>108</v>
      </c>
      <c r="C31" s="31" t="s">
        <v>90</v>
      </c>
      <c r="D31" s="31">
        <v>5</v>
      </c>
      <c r="E31" s="15"/>
      <c r="F31" s="11">
        <f t="shared" si="0"/>
        <v>0</v>
      </c>
    </row>
    <row r="32" spans="1:6" ht="15" thickBot="1" x14ac:dyDescent="0.35">
      <c r="A32" s="6" t="s">
        <v>32</v>
      </c>
      <c r="B32" s="32" t="s">
        <v>109</v>
      </c>
      <c r="C32" s="31" t="s">
        <v>90</v>
      </c>
      <c r="D32" s="31">
        <v>20</v>
      </c>
      <c r="E32" s="15"/>
      <c r="F32" s="11">
        <f t="shared" si="0"/>
        <v>0</v>
      </c>
    </row>
    <row r="33" spans="1:6" ht="15" thickBot="1" x14ac:dyDescent="0.35">
      <c r="A33" s="6" t="s">
        <v>33</v>
      </c>
      <c r="B33" s="32" t="s">
        <v>110</v>
      </c>
      <c r="C33" s="31" t="s">
        <v>90</v>
      </c>
      <c r="D33" s="31">
        <v>20</v>
      </c>
      <c r="E33" s="15"/>
      <c r="F33" s="11">
        <f t="shared" si="0"/>
        <v>0</v>
      </c>
    </row>
    <row r="34" spans="1:6" ht="15" thickBot="1" x14ac:dyDescent="0.35">
      <c r="A34" s="6" t="s">
        <v>34</v>
      </c>
      <c r="B34" s="32" t="s">
        <v>111</v>
      </c>
      <c r="C34" s="31" t="s">
        <v>90</v>
      </c>
      <c r="D34" s="31">
        <v>20</v>
      </c>
      <c r="E34" s="15"/>
      <c r="F34" s="11">
        <f t="shared" si="0"/>
        <v>0</v>
      </c>
    </row>
    <row r="35" spans="1:6" ht="15" thickBot="1" x14ac:dyDescent="0.35">
      <c r="A35" s="6" t="s">
        <v>35</v>
      </c>
      <c r="B35" s="32" t="s">
        <v>112</v>
      </c>
      <c r="C35" s="31" t="s">
        <v>90</v>
      </c>
      <c r="D35" s="31">
        <v>150</v>
      </c>
      <c r="E35" s="15"/>
      <c r="F35" s="11">
        <f t="shared" si="0"/>
        <v>0</v>
      </c>
    </row>
    <row r="36" spans="1:6" ht="15" thickBot="1" x14ac:dyDescent="0.35">
      <c r="A36" s="6" t="s">
        <v>36</v>
      </c>
      <c r="B36" s="32" t="s">
        <v>113</v>
      </c>
      <c r="C36" s="31" t="s">
        <v>90</v>
      </c>
      <c r="D36" s="31">
        <v>150</v>
      </c>
      <c r="E36" s="15"/>
      <c r="F36" s="11">
        <f t="shared" si="0"/>
        <v>0</v>
      </c>
    </row>
    <row r="37" spans="1:6" ht="15" thickBot="1" x14ac:dyDescent="0.35">
      <c r="A37" s="6" t="s">
        <v>37</v>
      </c>
      <c r="B37" s="33" t="s">
        <v>114</v>
      </c>
      <c r="C37" s="28" t="s">
        <v>115</v>
      </c>
      <c r="D37" s="28">
        <v>150</v>
      </c>
      <c r="E37" s="15"/>
      <c r="F37" s="11">
        <f t="shared" si="0"/>
        <v>0</v>
      </c>
    </row>
    <row r="38" spans="1:6" ht="15" thickBot="1" x14ac:dyDescent="0.35">
      <c r="A38" s="6" t="s">
        <v>38</v>
      </c>
      <c r="B38" s="32" t="s">
        <v>116</v>
      </c>
      <c r="C38" s="31" t="s">
        <v>115</v>
      </c>
      <c r="D38" s="31">
        <v>30</v>
      </c>
      <c r="E38" s="15"/>
      <c r="F38" s="11">
        <f t="shared" si="0"/>
        <v>0</v>
      </c>
    </row>
    <row r="39" spans="1:6" ht="15" thickBot="1" x14ac:dyDescent="0.35">
      <c r="A39" s="6" t="s">
        <v>39</v>
      </c>
      <c r="B39" s="32" t="s">
        <v>117</v>
      </c>
      <c r="C39" s="31" t="s">
        <v>118</v>
      </c>
      <c r="D39" s="31">
        <v>50</v>
      </c>
      <c r="E39" s="15"/>
      <c r="F39" s="11">
        <f t="shared" si="0"/>
        <v>0</v>
      </c>
    </row>
    <row r="40" spans="1:6" ht="15" thickBot="1" x14ac:dyDescent="0.35">
      <c r="A40" s="6" t="s">
        <v>40</v>
      </c>
      <c r="B40" s="32" t="s">
        <v>119</v>
      </c>
      <c r="C40" s="31" t="s">
        <v>118</v>
      </c>
      <c r="D40" s="31">
        <v>50</v>
      </c>
      <c r="E40" s="15"/>
      <c r="F40" s="11">
        <f t="shared" si="0"/>
        <v>0</v>
      </c>
    </row>
    <row r="41" spans="1:6" ht="15" thickBot="1" x14ac:dyDescent="0.35">
      <c r="A41" s="6" t="s">
        <v>41</v>
      </c>
      <c r="B41" s="32" t="s">
        <v>120</v>
      </c>
      <c r="C41" s="31" t="s">
        <v>118</v>
      </c>
      <c r="D41" s="31">
        <v>50</v>
      </c>
      <c r="E41" s="15"/>
      <c r="F41" s="11">
        <f t="shared" si="0"/>
        <v>0</v>
      </c>
    </row>
    <row r="42" spans="1:6" ht="15" thickBot="1" x14ac:dyDescent="0.35">
      <c r="A42" s="6" t="s">
        <v>42</v>
      </c>
      <c r="B42" s="32" t="s">
        <v>121</v>
      </c>
      <c r="C42" s="31" t="s">
        <v>118</v>
      </c>
      <c r="D42" s="31">
        <v>50</v>
      </c>
      <c r="E42" s="15"/>
      <c r="F42" s="11">
        <f t="shared" si="0"/>
        <v>0</v>
      </c>
    </row>
    <row r="43" spans="1:6" ht="15" thickBot="1" x14ac:dyDescent="0.35">
      <c r="A43" s="6" t="s">
        <v>43</v>
      </c>
      <c r="B43" s="34" t="s">
        <v>122</v>
      </c>
      <c r="C43" s="31" t="s">
        <v>118</v>
      </c>
      <c r="D43" s="31">
        <v>50</v>
      </c>
      <c r="E43" s="15"/>
      <c r="F43" s="11">
        <f t="shared" si="0"/>
        <v>0</v>
      </c>
    </row>
    <row r="44" spans="1:6" ht="15" thickBot="1" x14ac:dyDescent="0.35">
      <c r="A44" s="6" t="s">
        <v>44</v>
      </c>
      <c r="B44" s="32" t="s">
        <v>123</v>
      </c>
      <c r="C44" s="31" t="s">
        <v>118</v>
      </c>
      <c r="D44" s="31">
        <v>50</v>
      </c>
      <c r="E44" s="15"/>
      <c r="F44" s="11">
        <f t="shared" si="0"/>
        <v>0</v>
      </c>
    </row>
    <row r="45" spans="1:6" ht="15" thickBot="1" x14ac:dyDescent="0.35">
      <c r="A45" s="6" t="s">
        <v>45</v>
      </c>
      <c r="B45" s="32" t="s">
        <v>124</v>
      </c>
      <c r="C45" s="31" t="s">
        <v>115</v>
      </c>
      <c r="D45" s="31">
        <v>5</v>
      </c>
      <c r="E45" s="15"/>
      <c r="F45" s="11">
        <f t="shared" si="0"/>
        <v>0</v>
      </c>
    </row>
    <row r="46" spans="1:6" ht="15" thickBot="1" x14ac:dyDescent="0.35">
      <c r="A46" s="6" t="s">
        <v>46</v>
      </c>
      <c r="B46" s="32" t="s">
        <v>125</v>
      </c>
      <c r="C46" s="31" t="s">
        <v>90</v>
      </c>
      <c r="D46" s="31">
        <v>5</v>
      </c>
      <c r="E46" s="15"/>
      <c r="F46" s="11">
        <f t="shared" si="0"/>
        <v>0</v>
      </c>
    </row>
    <row r="47" spans="1:6" ht="15" thickBot="1" x14ac:dyDescent="0.35">
      <c r="A47" s="6" t="s">
        <v>47</v>
      </c>
      <c r="B47" s="32" t="s">
        <v>126</v>
      </c>
      <c r="C47" s="31" t="s">
        <v>90</v>
      </c>
      <c r="D47" s="31">
        <v>5</v>
      </c>
      <c r="E47" s="15"/>
      <c r="F47" s="11">
        <f t="shared" si="0"/>
        <v>0</v>
      </c>
    </row>
    <row r="48" spans="1:6" ht="15" thickBot="1" x14ac:dyDescent="0.35">
      <c r="A48" s="6" t="s">
        <v>48</v>
      </c>
      <c r="B48" s="32" t="s">
        <v>127</v>
      </c>
      <c r="C48" s="31" t="s">
        <v>90</v>
      </c>
      <c r="D48" s="31">
        <v>5</v>
      </c>
      <c r="E48" s="15"/>
      <c r="F48" s="11">
        <f t="shared" si="0"/>
        <v>0</v>
      </c>
    </row>
    <row r="49" spans="1:6" ht="15" thickBot="1" x14ac:dyDescent="0.35">
      <c r="A49" s="6" t="s">
        <v>49</v>
      </c>
      <c r="B49" s="32" t="s">
        <v>128</v>
      </c>
      <c r="C49" s="31" t="s">
        <v>129</v>
      </c>
      <c r="D49" s="31">
        <v>350</v>
      </c>
      <c r="E49" s="15"/>
      <c r="F49" s="11">
        <f t="shared" si="0"/>
        <v>0</v>
      </c>
    </row>
    <row r="50" spans="1:6" ht="15" thickBot="1" x14ac:dyDescent="0.35">
      <c r="A50" s="6" t="s">
        <v>50</v>
      </c>
      <c r="B50" s="34" t="s">
        <v>130</v>
      </c>
      <c r="C50" s="31" t="s">
        <v>129</v>
      </c>
      <c r="D50" s="31">
        <v>900</v>
      </c>
      <c r="E50" s="15"/>
      <c r="F50" s="11">
        <f t="shared" si="0"/>
        <v>0</v>
      </c>
    </row>
    <row r="51" spans="1:6" ht="15" thickBot="1" x14ac:dyDescent="0.35">
      <c r="A51" s="6" t="s">
        <v>51</v>
      </c>
      <c r="B51" s="34" t="s">
        <v>131</v>
      </c>
      <c r="C51" s="31" t="s">
        <v>129</v>
      </c>
      <c r="D51" s="31">
        <v>540</v>
      </c>
      <c r="E51" s="15"/>
      <c r="F51" s="11">
        <f t="shared" si="0"/>
        <v>0</v>
      </c>
    </row>
    <row r="52" spans="1:6" ht="15" thickBot="1" x14ac:dyDescent="0.35">
      <c r="A52" s="6" t="s">
        <v>52</v>
      </c>
      <c r="B52" s="34" t="s">
        <v>132</v>
      </c>
      <c r="C52" s="31" t="s">
        <v>129</v>
      </c>
      <c r="D52" s="31">
        <v>360</v>
      </c>
      <c r="E52" s="15"/>
      <c r="F52" s="11">
        <f t="shared" si="0"/>
        <v>0</v>
      </c>
    </row>
    <row r="53" spans="1:6" ht="29.4" thickBot="1" x14ac:dyDescent="0.35">
      <c r="A53" s="6" t="s">
        <v>53</v>
      </c>
      <c r="B53" s="34" t="s">
        <v>133</v>
      </c>
      <c r="C53" s="31" t="s">
        <v>129</v>
      </c>
      <c r="D53" s="31">
        <v>54</v>
      </c>
      <c r="E53" s="15"/>
      <c r="F53" s="11">
        <f t="shared" si="0"/>
        <v>0</v>
      </c>
    </row>
    <row r="54" spans="1:6" ht="29.4" thickBot="1" x14ac:dyDescent="0.35">
      <c r="A54" s="6" t="s">
        <v>54</v>
      </c>
      <c r="B54" s="32" t="s">
        <v>134</v>
      </c>
      <c r="C54" s="31" t="s">
        <v>129</v>
      </c>
      <c r="D54" s="31">
        <v>60</v>
      </c>
      <c r="E54" s="15"/>
      <c r="F54" s="11">
        <f t="shared" si="0"/>
        <v>0</v>
      </c>
    </row>
    <row r="55" spans="1:6" ht="15" thickBot="1" x14ac:dyDescent="0.35">
      <c r="A55" s="6" t="s">
        <v>55</v>
      </c>
      <c r="B55" s="34" t="s">
        <v>135</v>
      </c>
      <c r="C55" s="31" t="s">
        <v>129</v>
      </c>
      <c r="D55" s="31">
        <v>60</v>
      </c>
      <c r="E55" s="15"/>
      <c r="F55" s="11">
        <f t="shared" si="0"/>
        <v>0</v>
      </c>
    </row>
    <row r="56" spans="1:6" ht="15" thickBot="1" x14ac:dyDescent="0.35">
      <c r="A56" s="6" t="s">
        <v>56</v>
      </c>
      <c r="B56" s="34" t="s">
        <v>136</v>
      </c>
      <c r="C56" s="31" t="s">
        <v>129</v>
      </c>
      <c r="D56" s="31">
        <v>30</v>
      </c>
      <c r="E56" s="15"/>
      <c r="F56" s="11">
        <f t="shared" si="0"/>
        <v>0</v>
      </c>
    </row>
    <row r="57" spans="1:6" ht="15" thickBot="1" x14ac:dyDescent="0.35">
      <c r="A57" s="6" t="s">
        <v>57</v>
      </c>
      <c r="B57" s="34" t="s">
        <v>137</v>
      </c>
      <c r="C57" s="31" t="s">
        <v>129</v>
      </c>
      <c r="D57" s="31">
        <v>21</v>
      </c>
      <c r="E57" s="15"/>
      <c r="F57" s="11">
        <f t="shared" si="0"/>
        <v>0</v>
      </c>
    </row>
    <row r="58" spans="1:6" ht="15" thickBot="1" x14ac:dyDescent="0.35">
      <c r="A58" s="6" t="s">
        <v>58</v>
      </c>
      <c r="B58" s="35" t="s">
        <v>138</v>
      </c>
      <c r="C58" s="28" t="s">
        <v>129</v>
      </c>
      <c r="D58" s="28">
        <v>150</v>
      </c>
      <c r="E58" s="15"/>
      <c r="F58" s="11">
        <f t="shared" si="0"/>
        <v>0</v>
      </c>
    </row>
    <row r="59" spans="1:6" ht="15" thickBot="1" x14ac:dyDescent="0.35">
      <c r="A59" s="6" t="s">
        <v>59</v>
      </c>
      <c r="B59" s="34" t="s">
        <v>139</v>
      </c>
      <c r="C59" s="31" t="s">
        <v>129</v>
      </c>
      <c r="D59" s="31">
        <v>600</v>
      </c>
      <c r="E59" s="15"/>
      <c r="F59" s="11">
        <f t="shared" si="0"/>
        <v>0</v>
      </c>
    </row>
    <row r="60" spans="1:6" ht="15" thickBot="1" x14ac:dyDescent="0.35">
      <c r="A60" s="6" t="s">
        <v>60</v>
      </c>
      <c r="B60" s="32" t="s">
        <v>140</v>
      </c>
      <c r="C60" s="31" t="s">
        <v>129</v>
      </c>
      <c r="D60" s="31">
        <v>500</v>
      </c>
      <c r="E60" s="15"/>
      <c r="F60" s="11">
        <f t="shared" si="0"/>
        <v>0</v>
      </c>
    </row>
    <row r="61" spans="1:6" ht="15" thickBot="1" x14ac:dyDescent="0.35">
      <c r="A61" s="6" t="s">
        <v>61</v>
      </c>
      <c r="B61" s="32" t="s">
        <v>141</v>
      </c>
      <c r="C61" s="31" t="s">
        <v>129</v>
      </c>
      <c r="D61" s="31">
        <v>100</v>
      </c>
      <c r="E61" s="15"/>
      <c r="F61" s="11">
        <f t="shared" si="0"/>
        <v>0</v>
      </c>
    </row>
    <row r="62" spans="1:6" ht="15" thickBot="1" x14ac:dyDescent="0.35">
      <c r="A62" s="6" t="s">
        <v>62</v>
      </c>
      <c r="B62" s="32" t="s">
        <v>142</v>
      </c>
      <c r="C62" s="31" t="s">
        <v>129</v>
      </c>
      <c r="D62" s="31">
        <v>10</v>
      </c>
      <c r="E62" s="15"/>
      <c r="F62" s="11">
        <f t="shared" si="0"/>
        <v>0</v>
      </c>
    </row>
    <row r="63" spans="1:6" ht="15" thickBot="1" x14ac:dyDescent="0.35">
      <c r="A63" s="6" t="s">
        <v>63</v>
      </c>
      <c r="B63" s="32" t="s">
        <v>143</v>
      </c>
      <c r="C63" s="31" t="s">
        <v>129</v>
      </c>
      <c r="D63" s="31">
        <v>20</v>
      </c>
      <c r="E63" s="15"/>
      <c r="F63" s="11">
        <f t="shared" si="0"/>
        <v>0</v>
      </c>
    </row>
    <row r="64" spans="1:6" ht="15" thickBot="1" x14ac:dyDescent="0.35">
      <c r="A64" s="6" t="s">
        <v>64</v>
      </c>
      <c r="B64" s="32" t="s">
        <v>144</v>
      </c>
      <c r="C64" s="31" t="s">
        <v>129</v>
      </c>
      <c r="D64" s="31">
        <v>150</v>
      </c>
      <c r="E64" s="15"/>
      <c r="F64" s="11">
        <f t="shared" si="0"/>
        <v>0</v>
      </c>
    </row>
    <row r="65" spans="1:6" ht="15" thickBot="1" x14ac:dyDescent="0.35">
      <c r="A65" s="6" t="s">
        <v>65</v>
      </c>
      <c r="B65" s="32" t="s">
        <v>145</v>
      </c>
      <c r="C65" s="31" t="s">
        <v>129</v>
      </c>
      <c r="D65" s="31">
        <v>150</v>
      </c>
      <c r="E65" s="15"/>
      <c r="F65" s="11">
        <f t="shared" si="0"/>
        <v>0</v>
      </c>
    </row>
    <row r="66" spans="1:6" ht="15" thickBot="1" x14ac:dyDescent="0.35">
      <c r="A66" s="6" t="s">
        <v>66</v>
      </c>
      <c r="B66" s="32" t="s">
        <v>146</v>
      </c>
      <c r="C66" s="31" t="s">
        <v>129</v>
      </c>
      <c r="D66" s="31">
        <v>50</v>
      </c>
      <c r="E66" s="15"/>
      <c r="F66" s="11">
        <f t="shared" si="0"/>
        <v>0</v>
      </c>
    </row>
    <row r="67" spans="1:6" ht="15" thickBot="1" x14ac:dyDescent="0.35">
      <c r="A67" s="6" t="s">
        <v>67</v>
      </c>
      <c r="B67" s="34" t="s">
        <v>147</v>
      </c>
      <c r="C67" s="31" t="s">
        <v>129</v>
      </c>
      <c r="D67" s="31">
        <v>30</v>
      </c>
      <c r="E67" s="15"/>
      <c r="F67" s="11">
        <f t="shared" si="0"/>
        <v>0</v>
      </c>
    </row>
    <row r="68" spans="1:6" ht="15" thickBot="1" x14ac:dyDescent="0.35">
      <c r="A68" s="6" t="s">
        <v>68</v>
      </c>
      <c r="B68" s="34" t="s">
        <v>148</v>
      </c>
      <c r="C68" s="31" t="s">
        <v>129</v>
      </c>
      <c r="D68" s="31">
        <v>100</v>
      </c>
      <c r="E68" s="15"/>
      <c r="F68" s="11">
        <f t="shared" si="0"/>
        <v>0</v>
      </c>
    </row>
    <row r="69" spans="1:6" ht="15" thickBot="1" x14ac:dyDescent="0.35">
      <c r="A69" s="6" t="s">
        <v>69</v>
      </c>
      <c r="B69" s="34" t="s">
        <v>149</v>
      </c>
      <c r="C69" s="31" t="s">
        <v>129</v>
      </c>
      <c r="D69" s="31">
        <v>70</v>
      </c>
      <c r="E69" s="15"/>
      <c r="F69" s="11">
        <f t="shared" si="0"/>
        <v>0</v>
      </c>
    </row>
    <row r="70" spans="1:6" ht="15" thickBot="1" x14ac:dyDescent="0.35">
      <c r="A70" s="6" t="s">
        <v>70</v>
      </c>
      <c r="B70" s="32" t="s">
        <v>150</v>
      </c>
      <c r="C70" s="31" t="s">
        <v>129</v>
      </c>
      <c r="D70" s="31">
        <v>10</v>
      </c>
      <c r="E70" s="15"/>
      <c r="F70" s="11">
        <f t="shared" si="0"/>
        <v>0</v>
      </c>
    </row>
    <row r="71" spans="1:6" ht="15" thickBot="1" x14ac:dyDescent="0.35">
      <c r="A71" s="6" t="s">
        <v>71</v>
      </c>
      <c r="B71" s="32" t="s">
        <v>151</v>
      </c>
      <c r="C71" s="31" t="s">
        <v>129</v>
      </c>
      <c r="D71" s="31">
        <v>10</v>
      </c>
      <c r="E71" s="15"/>
      <c r="F71" s="11">
        <f t="shared" si="0"/>
        <v>0</v>
      </c>
    </row>
    <row r="72" spans="1:6" ht="15" thickBot="1" x14ac:dyDescent="0.35">
      <c r="A72" s="6" t="s">
        <v>72</v>
      </c>
      <c r="B72" s="32" t="s">
        <v>152</v>
      </c>
      <c r="C72" s="31" t="s">
        <v>129</v>
      </c>
      <c r="D72" s="31">
        <v>50</v>
      </c>
      <c r="E72" s="15"/>
      <c r="F72" s="11">
        <f t="shared" si="0"/>
        <v>0</v>
      </c>
    </row>
    <row r="73" spans="1:6" ht="15" thickBot="1" x14ac:dyDescent="0.35">
      <c r="A73" s="6" t="s">
        <v>73</v>
      </c>
      <c r="B73" s="32" t="s">
        <v>153</v>
      </c>
      <c r="C73" s="31" t="s">
        <v>129</v>
      </c>
      <c r="D73" s="31">
        <v>10</v>
      </c>
      <c r="E73" s="15"/>
      <c r="F73" s="11">
        <f t="shared" si="0"/>
        <v>0</v>
      </c>
    </row>
    <row r="74" spans="1:6" ht="15" thickBot="1" x14ac:dyDescent="0.35">
      <c r="A74" s="6" t="s">
        <v>74</v>
      </c>
      <c r="B74" s="33" t="s">
        <v>154</v>
      </c>
      <c r="C74" s="28" t="s">
        <v>129</v>
      </c>
      <c r="D74" s="28">
        <v>10</v>
      </c>
      <c r="E74" s="15"/>
      <c r="F74" s="11">
        <f t="shared" si="0"/>
        <v>0</v>
      </c>
    </row>
    <row r="75" spans="1:6" ht="15" thickBot="1" x14ac:dyDescent="0.35">
      <c r="A75" s="6" t="s">
        <v>75</v>
      </c>
      <c r="B75" s="32" t="s">
        <v>155</v>
      </c>
      <c r="C75" s="31" t="s">
        <v>129</v>
      </c>
      <c r="D75" s="31">
        <v>6</v>
      </c>
      <c r="E75" s="15"/>
      <c r="F75" s="11">
        <f t="shared" si="0"/>
        <v>0</v>
      </c>
    </row>
    <row r="76" spans="1:6" ht="15" thickBot="1" x14ac:dyDescent="0.35">
      <c r="A76" s="6" t="s">
        <v>76</v>
      </c>
      <c r="B76" s="32" t="s">
        <v>156</v>
      </c>
      <c r="C76" s="31" t="s">
        <v>129</v>
      </c>
      <c r="D76" s="31">
        <v>20</v>
      </c>
      <c r="E76" s="15"/>
      <c r="F76" s="11">
        <f t="shared" si="0"/>
        <v>0</v>
      </c>
    </row>
    <row r="77" spans="1:6" ht="15" thickBot="1" x14ac:dyDescent="0.35">
      <c r="A77" s="6" t="s">
        <v>77</v>
      </c>
      <c r="B77" s="32" t="s">
        <v>157</v>
      </c>
      <c r="C77" s="31" t="s">
        <v>129</v>
      </c>
      <c r="D77" s="31">
        <v>2</v>
      </c>
      <c r="E77" s="15"/>
      <c r="F77" s="11">
        <f t="shared" si="0"/>
        <v>0</v>
      </c>
    </row>
    <row r="78" spans="1:6" ht="15" thickBot="1" x14ac:dyDescent="0.35">
      <c r="A78" s="6" t="s">
        <v>78</v>
      </c>
      <c r="B78" s="32" t="s">
        <v>158</v>
      </c>
      <c r="C78" s="31" t="s">
        <v>129</v>
      </c>
      <c r="D78" s="31">
        <v>50</v>
      </c>
      <c r="E78" s="15"/>
      <c r="F78" s="11">
        <f t="shared" si="0"/>
        <v>0</v>
      </c>
    </row>
    <row r="79" spans="1:6" ht="15" thickBot="1" x14ac:dyDescent="0.35">
      <c r="A79" s="6" t="s">
        <v>79</v>
      </c>
      <c r="B79" s="33" t="s">
        <v>159</v>
      </c>
      <c r="C79" s="28" t="s">
        <v>90</v>
      </c>
      <c r="D79" s="28">
        <v>50</v>
      </c>
      <c r="E79" s="15"/>
      <c r="F79" s="11">
        <f t="shared" ref="F79:F88" si="1">ROUND(D79*E79,2)</f>
        <v>0</v>
      </c>
    </row>
    <row r="80" spans="1:6" ht="15" thickBot="1" x14ac:dyDescent="0.35">
      <c r="A80" s="6" t="s">
        <v>80</v>
      </c>
      <c r="B80" s="32" t="s">
        <v>160</v>
      </c>
      <c r="C80" s="31" t="s">
        <v>90</v>
      </c>
      <c r="D80" s="31">
        <v>10</v>
      </c>
      <c r="E80" s="15"/>
      <c r="F80" s="11">
        <f t="shared" si="1"/>
        <v>0</v>
      </c>
    </row>
    <row r="81" spans="1:6" ht="15" thickBot="1" x14ac:dyDescent="0.35">
      <c r="A81" s="6" t="s">
        <v>81</v>
      </c>
      <c r="B81" s="32" t="s">
        <v>161</v>
      </c>
      <c r="C81" s="31" t="s">
        <v>90</v>
      </c>
      <c r="D81" s="31">
        <v>5</v>
      </c>
      <c r="E81" s="15"/>
      <c r="F81" s="11">
        <f t="shared" si="1"/>
        <v>0</v>
      </c>
    </row>
    <row r="82" spans="1:6" ht="15" thickBot="1" x14ac:dyDescent="0.35">
      <c r="A82" s="6" t="s">
        <v>82</v>
      </c>
      <c r="B82" s="32" t="s">
        <v>162</v>
      </c>
      <c r="C82" s="31" t="s">
        <v>90</v>
      </c>
      <c r="D82" s="31">
        <v>5</v>
      </c>
      <c r="E82" s="15"/>
      <c r="F82" s="11">
        <f t="shared" si="1"/>
        <v>0</v>
      </c>
    </row>
    <row r="83" spans="1:6" ht="15" thickBot="1" x14ac:dyDescent="0.35">
      <c r="A83" s="6" t="s">
        <v>83</v>
      </c>
      <c r="B83" s="32" t="s">
        <v>163</v>
      </c>
      <c r="C83" s="31" t="s">
        <v>90</v>
      </c>
      <c r="D83" s="31">
        <v>10</v>
      </c>
      <c r="E83" s="15"/>
      <c r="F83" s="11">
        <f t="shared" si="1"/>
        <v>0</v>
      </c>
    </row>
    <row r="84" spans="1:6" ht="15" thickBot="1" x14ac:dyDescent="0.35">
      <c r="A84" s="6" t="s">
        <v>84</v>
      </c>
      <c r="B84" s="32" t="s">
        <v>164</v>
      </c>
      <c r="C84" s="31" t="s">
        <v>90</v>
      </c>
      <c r="D84" s="31">
        <v>100</v>
      </c>
      <c r="E84" s="15"/>
      <c r="F84" s="11">
        <f t="shared" si="1"/>
        <v>0</v>
      </c>
    </row>
    <row r="85" spans="1:6" ht="15" thickBot="1" x14ac:dyDescent="0.35">
      <c r="A85" s="6" t="s">
        <v>85</v>
      </c>
      <c r="B85" s="32" t="s">
        <v>165</v>
      </c>
      <c r="C85" s="31" t="s">
        <v>90</v>
      </c>
      <c r="D85" s="31">
        <v>100</v>
      </c>
      <c r="E85" s="15"/>
      <c r="F85" s="11">
        <f t="shared" si="1"/>
        <v>0</v>
      </c>
    </row>
    <row r="86" spans="1:6" ht="15" thickBot="1" x14ac:dyDescent="0.35">
      <c r="A86" s="6" t="s">
        <v>86</v>
      </c>
      <c r="B86" s="32" t="s">
        <v>166</v>
      </c>
      <c r="C86" s="31" t="s">
        <v>90</v>
      </c>
      <c r="D86" s="31">
        <v>500</v>
      </c>
      <c r="E86" s="15"/>
      <c r="F86" s="11">
        <f t="shared" si="1"/>
        <v>0</v>
      </c>
    </row>
    <row r="87" spans="1:6" ht="15" thickBot="1" x14ac:dyDescent="0.35">
      <c r="A87" s="6" t="s">
        <v>87</v>
      </c>
      <c r="B87" s="32" t="s">
        <v>167</v>
      </c>
      <c r="C87" s="31" t="s">
        <v>90</v>
      </c>
      <c r="D87" s="31">
        <v>500</v>
      </c>
      <c r="E87" s="15"/>
      <c r="F87" s="11">
        <f t="shared" si="1"/>
        <v>0</v>
      </c>
    </row>
    <row r="88" spans="1:6" ht="15" thickBot="1" x14ac:dyDescent="0.35">
      <c r="A88" s="6" t="s">
        <v>88</v>
      </c>
      <c r="B88" s="32" t="s">
        <v>168</v>
      </c>
      <c r="C88" s="31" t="s">
        <v>90</v>
      </c>
      <c r="D88" s="31">
        <v>300</v>
      </c>
      <c r="E88" s="15"/>
      <c r="F88" s="11">
        <f t="shared" si="1"/>
        <v>0</v>
      </c>
    </row>
    <row r="89" spans="1:6" x14ac:dyDescent="0.3">
      <c r="A89" s="18" t="s">
        <v>12</v>
      </c>
      <c r="B89" s="18"/>
      <c r="C89" s="18"/>
      <c r="D89" s="18"/>
      <c r="E89" s="18"/>
      <c r="F89" s="13">
        <f>SUM(F14:F88)</f>
        <v>0</v>
      </c>
    </row>
    <row r="90" spans="1:6" x14ac:dyDescent="0.3">
      <c r="A90" s="19" t="s">
        <v>25</v>
      </c>
      <c r="B90" s="19"/>
      <c r="C90" s="19"/>
      <c r="D90" s="19"/>
      <c r="E90" s="19"/>
      <c r="F90" s="2"/>
    </row>
    <row r="91" spans="1:6" x14ac:dyDescent="0.3">
      <c r="A91" s="36" t="s">
        <v>169</v>
      </c>
      <c r="B91" s="36"/>
      <c r="C91" s="36"/>
      <c r="D91" s="36"/>
      <c r="E91" s="36"/>
      <c r="F91" s="2"/>
    </row>
    <row r="93" spans="1:6" x14ac:dyDescent="0.3">
      <c r="B93" s="12"/>
      <c r="C93" s="12"/>
    </row>
  </sheetData>
  <mergeCells count="8">
    <mergeCell ref="E2:F2"/>
    <mergeCell ref="A89:E89"/>
    <mergeCell ref="A90:E90"/>
    <mergeCell ref="A91:E91"/>
    <mergeCell ref="B10:I10"/>
    <mergeCell ref="B7:I7"/>
    <mergeCell ref="B8:I8"/>
    <mergeCell ref="B9:I9"/>
  </mergeCells>
  <pageMargins left="0.70000000000000007" right="0.70000000000000007" top="0.75" bottom="0.75" header="0.30000000000000004" footer="0.30000000000000004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Lapas1</vt:lpstr>
      <vt:lpstr>Lapas1!_Hlk174448362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Ilma Liudžiuvienė</dc:creator>
  <cp:lastModifiedBy>Ilma Liudžiuvienė</cp:lastModifiedBy>
  <dcterms:created xsi:type="dcterms:W3CDTF">2022-06-29T07:31:43Z</dcterms:created>
  <dcterms:modified xsi:type="dcterms:W3CDTF">2024-12-02T11:59:08Z</dcterms:modified>
</cp:coreProperties>
</file>